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123"/>
  <workbookPr defaultThemeVersion="166925"/>
  <xr:revisionPtr revIDLastSave="253" documentId="11_9248CACD84F5E813E97046798E3E8C1851038385" xr6:coauthVersionLast="47" xr6:coauthVersionMax="47" xr10:uidLastSave="{BE14530E-B11C-4081-A566-292CFD221BDF}"/>
  <bookViews>
    <workbookView xWindow="240" yWindow="105" windowWidth="14805" windowHeight="8010" xr2:uid="{00000000-000D-0000-FFFF-FFFF00000000}"/>
  </bookViews>
  <sheets>
    <sheet name="Feuil1" sheetId="1" r:id="rId1"/>
    <sheet name="Surface" sheetId="2" r:id="rId2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5" i="1" l="1"/>
  <c r="B15" i="1"/>
  <c r="B36" i="1"/>
  <c r="D36" i="1"/>
  <c r="H24" i="1"/>
  <c r="H27" i="1"/>
  <c r="H29" i="1"/>
  <c r="H31" i="1"/>
  <c r="C36" i="1"/>
  <c r="H36" i="1" s="1"/>
  <c r="B17" i="1"/>
  <c r="H17" i="1" s="1"/>
  <c r="B12" i="1"/>
  <c r="H12" i="1" s="1"/>
  <c r="D19" i="1"/>
  <c r="C19" i="1"/>
  <c r="B19" i="1"/>
  <c r="H19" i="1" s="1"/>
  <c r="E3" i="2"/>
  <c r="D3" i="2"/>
  <c r="C3" i="2"/>
  <c r="A3" i="2"/>
  <c r="E2" i="1"/>
  <c r="B5" i="1"/>
  <c r="H5" i="1" s="1"/>
  <c r="B6" i="1"/>
  <c r="H6" i="1" s="1"/>
  <c r="B7" i="1"/>
  <c r="H7" i="1" s="1"/>
  <c r="B4" i="1" l="1"/>
  <c r="H4" i="1" s="1"/>
  <c r="B3" i="1"/>
  <c r="H3" i="1" s="1"/>
  <c r="H44" i="1" s="1"/>
</calcChain>
</file>

<file path=xl/sharedStrings.xml><?xml version="1.0" encoding="utf-8"?>
<sst xmlns="http://schemas.openxmlformats.org/spreadsheetml/2006/main" count="63" uniqueCount="63">
  <si>
    <t>Frais d'étude</t>
  </si>
  <si>
    <t>Nombres d'ingéniereurs</t>
  </si>
  <si>
    <t>personnel administratif/communication</t>
  </si>
  <si>
    <t>Personnel QSE</t>
  </si>
  <si>
    <t>Heures travaillé sur le projet avec heures supplémentaires</t>
  </si>
  <si>
    <t>horaire brut</t>
  </si>
  <si>
    <t>Tot ligne</t>
  </si>
  <si>
    <t>=&gt; Architecture, niveau Ing Projet (solutions, agencement, coordination,..)</t>
  </si>
  <si>
    <t>=&gt; Calcul Avancé, niveau Ing Calcul (EF, Programmation, …)</t>
  </si>
  <si>
    <t>=&gt; Conception, niveau Ing d'études (AV projet et Etude finale, CAO, ...)</t>
  </si>
  <si>
    <t>=&gt; Définition de l'étude, niveau Technicien Sup (Liasse des plans, ...)</t>
  </si>
  <si>
    <t>=&gt; Activité rédactionnelle, niveau Secrétariat (correspondance, rédaction, …)</t>
  </si>
  <si>
    <t>Frais de réalisation</t>
  </si>
  <si>
    <t>=&gt; Fabrication usinage, mise en forme...</t>
  </si>
  <si>
    <t>- débit profilés et  préparation</t>
  </si>
  <si>
    <t>- soudage (TIG, MIG...)</t>
  </si>
  <si>
    <t>200€/m</t>
  </si>
  <si>
    <t>- usinage conventionnelle</t>
  </si>
  <si>
    <t>50€/h</t>
  </si>
  <si>
    <t>- usinage sur CNUM</t>
  </si>
  <si>
    <t>100€/h</t>
  </si>
  <si>
    <t>- Montage</t>
  </si>
  <si>
    <t>25€/h</t>
  </si>
  <si>
    <t>- peinture (dégraissage, apprêt, couches)</t>
  </si>
  <si>
    <t>2 couches 0.95€/m^2</t>
  </si>
  <si>
    <t>degraissan 6.41€/l</t>
  </si>
  <si>
    <t>appret 1.3€/m^2</t>
  </si>
  <si>
    <t>Contrôle / Essais</t>
  </si>
  <si>
    <t>200€/ essai</t>
  </si>
  <si>
    <t>Frais de sous- traitance</t>
  </si>
  <si>
    <t>- Automatisme</t>
  </si>
  <si>
    <t>- Cablage, programmation</t>
  </si>
  <si>
    <t>- montage et mise en service</t>
  </si>
  <si>
    <t>- composants (capteurs, automate, armoire, cable…)</t>
  </si>
  <si>
    <t>Frais de Fournitures</t>
  </si>
  <si>
    <t>- Pales</t>
  </si>
  <si>
    <t>Frein</t>
  </si>
  <si>
    <t>Multiplicateur</t>
  </si>
  <si>
    <t>Génératrice</t>
  </si>
  <si>
    <t>- Motorisation (Frein, multiplicateur, moteur, générateur...)</t>
  </si>
  <si>
    <t>- couronne de guidage, roulements, accouplement...</t>
  </si>
  <si>
    <t>Roulement Nautilus</t>
  </si>
  <si>
    <t>Roulement multiplicateur</t>
  </si>
  <si>
    <t>accouplement</t>
  </si>
  <si>
    <t>- composants divers</t>
  </si>
  <si>
    <t>- Tôles, plats...</t>
  </si>
  <si>
    <t>- Quincaillerie visserie diverses</t>
  </si>
  <si>
    <t>Vis</t>
  </si>
  <si>
    <t>Anémometres</t>
  </si>
  <si>
    <t>Pitch</t>
  </si>
  <si>
    <t>- matière</t>
  </si>
  <si>
    <t>Frais divers</t>
  </si>
  <si>
    <t>- Autres Frais (location, sécurité de surveillance chantier...</t>
  </si>
  <si>
    <t>- Certificat de conformité (Organisme APAVE, VERITAS, …)</t>
  </si>
  <si>
    <t>- Expédition, transport, livraison...</t>
  </si>
  <si>
    <r>
      <t>=&gt; On ne vous demande pas de détailler chaque ligne d'un poste, mais de </t>
    </r>
    <r>
      <rPr>
        <b/>
        <sz val="12"/>
        <color rgb="FF666666"/>
        <rFont val="Arial"/>
        <family val="2"/>
        <charset val="1"/>
      </rPr>
      <t>proposer un chiffrage global estimatif de chaque poste </t>
    </r>
    <r>
      <rPr>
        <sz val="12"/>
        <color rgb="FF666666"/>
        <rFont val="Arial"/>
        <family val="2"/>
        <charset val="1"/>
      </rPr>
      <t>(frais d'étude, de réalisation....) en gardant à l'esprit que ce travail ne peut être qu'approximatif, à ce stade d'étude.</t>
    </r>
  </si>
  <si>
    <t>Prix Total :</t>
  </si>
  <si>
    <t>Surface</t>
  </si>
  <si>
    <t>Pales</t>
  </si>
  <si>
    <t>Nacelles coiffe</t>
  </si>
  <si>
    <t>mat</t>
  </si>
  <si>
    <t>Hub</t>
  </si>
  <si>
    <t>m^2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</si>
</sst>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€-40C]_-;\-* #,##0.00\ [$€-40C]_-;_-* &quot;-&quot;??\ [$€-40C]_-;_-@_-"/>
  </numFmts>
  <fonts count="5">
    <font>
      <sz val="11"/>
      <color theme="1"/>
      <name val="Calibri"/>
      <family val="2"/>
      <scheme val="minor"/>
    </font>
    <font>
      <sz val="12"/>
      <color rgb="FF666666"/>
      <name val="Arial"/>
      <family val="2"/>
      <charset val="1"/>
    </font>
    <font>
      <b/>
      <sz val="12"/>
      <color rgb="FF666666"/>
      <name val="Arial"/>
      <family val="2"/>
      <charset val="1"/>
    </font>
    <font>
      <sz val="2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E2EFDA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ED7D31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70AD47"/>
        <bgColor indexed="64"/>
      </patternFill>
    </fill>
    <fill>
      <patternFill patternType="solid">
        <fgColor rgb="FFD9E1F2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rgb="FFE7E6E6"/>
        <bgColor indexed="64"/>
      </patternFill>
    </fill>
    <fill>
      <patternFill patternType="solid">
        <fgColor rgb="FFD0CECE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Alignment="1">
      <alignment horizontal="center" wrapText="1"/>
    </xf>
    <xf numFmtId="0" fontId="0" fillId="0" borderId="0" xfId="0" applyAlignment="1">
      <alignment horizontal="left"/>
    </xf>
    <xf numFmtId="0" fontId="1" fillId="2" borderId="0" xfId="0" quotePrefix="1" applyFont="1" applyFill="1" applyAlignment="1">
      <alignment horizontal="left" wrapText="1"/>
    </xf>
    <xf numFmtId="0" fontId="1" fillId="3" borderId="0" xfId="0" quotePrefix="1" applyFont="1" applyFill="1" applyAlignment="1">
      <alignment horizontal="left" wrapText="1"/>
    </xf>
    <xf numFmtId="0" fontId="2" fillId="4" borderId="0" xfId="0" applyFont="1" applyFill="1" applyAlignment="1">
      <alignment horizontal="left" wrapText="1"/>
    </xf>
    <xf numFmtId="0" fontId="1" fillId="5" borderId="0" xfId="0" quotePrefix="1" applyFont="1" applyFill="1" applyAlignment="1">
      <alignment horizontal="left" wrapText="1"/>
    </xf>
    <xf numFmtId="0" fontId="2" fillId="6" borderId="0" xfId="0" applyFont="1" applyFill="1" applyAlignment="1">
      <alignment horizontal="left" wrapText="1"/>
    </xf>
    <xf numFmtId="164" fontId="0" fillId="0" borderId="0" xfId="0" applyNumberFormat="1"/>
    <xf numFmtId="164" fontId="0" fillId="2" borderId="0" xfId="0" applyNumberFormat="1" applyFill="1"/>
    <xf numFmtId="0" fontId="0" fillId="2" borderId="0" xfId="0" applyFill="1"/>
    <xf numFmtId="0" fontId="2" fillId="7" borderId="0" xfId="0" applyFont="1" applyFill="1" applyAlignment="1">
      <alignment horizontal="left" wrapText="1"/>
    </xf>
    <xf numFmtId="0" fontId="0" fillId="7" borderId="0" xfId="0" applyFill="1"/>
    <xf numFmtId="164" fontId="0" fillId="7" borderId="0" xfId="0" applyNumberFormat="1" applyFill="1"/>
    <xf numFmtId="0" fontId="1" fillId="8" borderId="0" xfId="0" quotePrefix="1" applyFont="1" applyFill="1" applyAlignment="1">
      <alignment horizontal="left" wrapText="1"/>
    </xf>
    <xf numFmtId="164" fontId="0" fillId="8" borderId="0" xfId="0" applyNumberFormat="1" applyFill="1"/>
    <xf numFmtId="0" fontId="0" fillId="8" borderId="0" xfId="0" applyFill="1"/>
    <xf numFmtId="0" fontId="1" fillId="8" borderId="0" xfId="0" applyFont="1" applyFill="1" applyAlignment="1">
      <alignment horizontal="left" wrapText="1"/>
    </xf>
    <xf numFmtId="0" fontId="2" fillId="9" borderId="0" xfId="0" applyFont="1" applyFill="1" applyAlignment="1">
      <alignment horizontal="left" wrapText="1"/>
    </xf>
    <xf numFmtId="164" fontId="0" fillId="9" borderId="0" xfId="0" applyNumberFormat="1" applyFill="1" applyAlignment="1">
      <alignment horizontal="left"/>
    </xf>
    <xf numFmtId="0" fontId="0" fillId="9" borderId="0" xfId="0" applyFill="1" applyAlignment="1">
      <alignment horizontal="left"/>
    </xf>
    <xf numFmtId="164" fontId="0" fillId="9" borderId="0" xfId="0" applyNumberFormat="1" applyFill="1"/>
    <xf numFmtId="164" fontId="0" fillId="3" borderId="0" xfId="0" applyNumberFormat="1" applyFill="1"/>
    <xf numFmtId="0" fontId="0" fillId="3" borderId="0" xfId="0" applyFill="1"/>
    <xf numFmtId="164" fontId="0" fillId="4" borderId="0" xfId="0" applyNumberFormat="1" applyFill="1"/>
    <xf numFmtId="0" fontId="0" fillId="4" borderId="0" xfId="0" applyFill="1"/>
    <xf numFmtId="164" fontId="0" fillId="5" borderId="0" xfId="0" applyNumberFormat="1" applyFill="1"/>
    <xf numFmtId="0" fontId="0" fillId="5" borderId="0" xfId="0" applyFill="1"/>
    <xf numFmtId="164" fontId="0" fillId="6" borderId="0" xfId="0" applyNumberFormat="1" applyFill="1"/>
    <xf numFmtId="0" fontId="0" fillId="6" borderId="0" xfId="0" applyFill="1"/>
    <xf numFmtId="0" fontId="1" fillId="10" borderId="0" xfId="0" quotePrefix="1" applyFont="1" applyFill="1" applyAlignment="1">
      <alignment horizontal="left" wrapText="1"/>
    </xf>
    <xf numFmtId="164" fontId="0" fillId="10" borderId="0" xfId="0" applyNumberFormat="1" applyFill="1"/>
    <xf numFmtId="0" fontId="0" fillId="10" borderId="0" xfId="0" applyFill="1"/>
    <xf numFmtId="0" fontId="2" fillId="11" borderId="0" xfId="0" applyFont="1" applyFill="1" applyAlignment="1">
      <alignment horizontal="left" wrapText="1"/>
    </xf>
    <xf numFmtId="164" fontId="0" fillId="11" borderId="0" xfId="0" applyNumberFormat="1" applyFill="1"/>
    <xf numFmtId="0" fontId="0" fillId="11" borderId="0" xfId="0" applyFill="1"/>
    <xf numFmtId="164" fontId="3" fillId="6" borderId="0" xfId="0" applyNumberFormat="1" applyFont="1" applyFill="1" applyAlignment="1">
      <alignment vertical="center"/>
    </xf>
    <xf numFmtId="0" fontId="4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5"/>
  <sheetViews>
    <sheetView tabSelected="1" workbookViewId="0">
      <selection activeCell="B17" sqref="B17"/>
    </sheetView>
  </sheetViews>
  <sheetFormatPr defaultRowHeight="15"/>
  <cols>
    <col min="1" max="1" width="51.85546875" customWidth="1"/>
    <col min="2" max="2" width="23" bestFit="1" customWidth="1"/>
    <col min="3" max="3" width="37.42578125" bestFit="1" customWidth="1"/>
    <col min="4" max="4" width="14.140625" bestFit="1" customWidth="1"/>
    <col min="5" max="5" width="55.28515625" customWidth="1"/>
    <col min="6" max="6" width="14.42578125" hidden="1" customWidth="1"/>
    <col min="7" max="7" width="27.28515625" customWidth="1"/>
    <col min="8" max="8" width="39.85546875" style="8" customWidth="1"/>
  </cols>
  <sheetData>
    <row r="1" spans="1:8" ht="15.75">
      <c r="A1" s="11" t="s">
        <v>0</v>
      </c>
      <c r="B1" s="12" t="s">
        <v>1</v>
      </c>
      <c r="C1" s="12" t="s">
        <v>2</v>
      </c>
      <c r="D1" s="12" t="s">
        <v>3</v>
      </c>
      <c r="E1" s="12" t="s">
        <v>4</v>
      </c>
      <c r="F1" s="12" t="s">
        <v>5</v>
      </c>
      <c r="G1" s="12"/>
      <c r="H1" s="13" t="s">
        <v>6</v>
      </c>
    </row>
    <row r="2" spans="1:8" ht="15.75">
      <c r="A2" s="11"/>
      <c r="B2" s="13">
        <v>6</v>
      </c>
      <c r="C2" s="12">
        <v>1</v>
      </c>
      <c r="D2" s="12">
        <v>2</v>
      </c>
      <c r="E2" s="12">
        <f>17*4*2*1.1</f>
        <v>149.60000000000002</v>
      </c>
      <c r="F2" s="12">
        <v>32</v>
      </c>
      <c r="G2" s="12"/>
      <c r="H2" s="13"/>
    </row>
    <row r="3" spans="1:8" ht="30">
      <c r="A3" s="3" t="s">
        <v>7</v>
      </c>
      <c r="B3" s="9">
        <f>(1)*$E$2*$F$2</f>
        <v>4787.2000000000007</v>
      </c>
      <c r="C3" s="10"/>
      <c r="D3" s="10"/>
      <c r="E3" s="10"/>
      <c r="F3" s="10"/>
      <c r="G3" s="10"/>
      <c r="H3" s="9">
        <f>SUM(B3:G3)</f>
        <v>4787.2000000000007</v>
      </c>
    </row>
    <row r="4" spans="1:8" ht="30">
      <c r="A4" s="3" t="s">
        <v>8</v>
      </c>
      <c r="B4" s="9">
        <f>(1)*$E$2*$F$2</f>
        <v>4787.2000000000007</v>
      </c>
      <c r="C4" s="10"/>
      <c r="D4" s="10"/>
      <c r="E4" s="10"/>
      <c r="F4" s="10"/>
      <c r="G4" s="10"/>
      <c r="H4" s="9">
        <f t="shared" ref="H4:H36" si="0">SUM(B4:G4)</f>
        <v>4787.2000000000007</v>
      </c>
    </row>
    <row r="5" spans="1:8" ht="30">
      <c r="A5" s="3" t="s">
        <v>9</v>
      </c>
      <c r="B5" s="9">
        <f t="shared" ref="B5:B7" si="1">($B$2/3)*$E$2*$F$2</f>
        <v>9574.4000000000015</v>
      </c>
      <c r="C5" s="10"/>
      <c r="D5" s="10"/>
      <c r="E5" s="10"/>
      <c r="F5" s="10"/>
      <c r="G5" s="10"/>
      <c r="H5" s="9">
        <f t="shared" si="0"/>
        <v>9574.4000000000015</v>
      </c>
    </row>
    <row r="6" spans="1:8" ht="30">
      <c r="A6" s="3" t="s">
        <v>10</v>
      </c>
      <c r="B6" s="9">
        <f t="shared" si="1"/>
        <v>9574.4000000000015</v>
      </c>
      <c r="C6" s="10"/>
      <c r="D6" s="10"/>
      <c r="E6" s="10"/>
      <c r="F6" s="10"/>
      <c r="G6" s="10"/>
      <c r="H6" s="9">
        <f t="shared" si="0"/>
        <v>9574.4000000000015</v>
      </c>
    </row>
    <row r="7" spans="1:8" ht="30">
      <c r="A7" s="3" t="s">
        <v>11</v>
      </c>
      <c r="B7" s="9">
        <f t="shared" si="1"/>
        <v>9574.4000000000015</v>
      </c>
      <c r="C7" s="10"/>
      <c r="D7" s="10"/>
      <c r="E7" s="10"/>
      <c r="F7" s="10"/>
      <c r="G7" s="10"/>
      <c r="H7" s="9">
        <f t="shared" si="0"/>
        <v>9574.4000000000015</v>
      </c>
    </row>
    <row r="8" spans="1:8" s="2" customFormat="1" ht="15.75">
      <c r="A8" s="18" t="s">
        <v>12</v>
      </c>
      <c r="B8" s="19"/>
      <c r="C8" s="19"/>
      <c r="D8" s="19"/>
      <c r="E8" s="20"/>
      <c r="F8" s="20"/>
      <c r="G8" s="20"/>
      <c r="H8" s="21"/>
    </row>
    <row r="9" spans="1:8">
      <c r="A9" s="14" t="s">
        <v>13</v>
      </c>
      <c r="B9" s="15"/>
      <c r="C9" s="15"/>
      <c r="D9" s="15"/>
      <c r="E9" s="16"/>
      <c r="F9" s="16"/>
      <c r="G9" s="16"/>
      <c r="H9" s="15"/>
    </row>
    <row r="10" spans="1:8">
      <c r="A10" s="14" t="s">
        <v>14</v>
      </c>
      <c r="B10" s="15"/>
      <c r="C10" s="15"/>
      <c r="D10" s="15"/>
      <c r="E10" s="16"/>
      <c r="F10" s="16"/>
      <c r="G10" s="16"/>
      <c r="H10" s="15"/>
    </row>
    <row r="11" spans="1:8">
      <c r="A11" s="14" t="s">
        <v>15</v>
      </c>
      <c r="B11" s="15" t="s">
        <v>16</v>
      </c>
      <c r="C11" s="15"/>
      <c r="D11" s="15"/>
      <c r="E11" s="16"/>
      <c r="F11" s="16"/>
      <c r="G11" s="16"/>
      <c r="H11" s="15"/>
    </row>
    <row r="12" spans="1:8" ht="15.75">
      <c r="A12" s="14"/>
      <c r="B12" s="15">
        <f>200*1.7*4</f>
        <v>1360</v>
      </c>
      <c r="C12" s="15"/>
      <c r="D12" s="15"/>
      <c r="E12" s="16"/>
      <c r="F12" s="16"/>
      <c r="G12" s="16"/>
      <c r="H12" s="15">
        <f t="shared" si="0"/>
        <v>1360</v>
      </c>
    </row>
    <row r="13" spans="1:8">
      <c r="A13" s="14" t="s">
        <v>17</v>
      </c>
      <c r="B13" s="15" t="s">
        <v>18</v>
      </c>
      <c r="C13" s="15"/>
      <c r="D13" s="15"/>
      <c r="E13" s="16"/>
      <c r="F13" s="16"/>
      <c r="G13" s="16"/>
      <c r="H13" s="15"/>
    </row>
    <row r="14" spans="1:8">
      <c r="A14" s="14" t="s">
        <v>19</v>
      </c>
      <c r="B14" s="15" t="s">
        <v>20</v>
      </c>
      <c r="C14" s="15"/>
      <c r="D14" s="15"/>
      <c r="E14" s="16"/>
      <c r="F14" s="16"/>
      <c r="G14" s="16"/>
      <c r="H14" s="15"/>
    </row>
    <row r="15" spans="1:8" ht="15.75">
      <c r="A15" s="14"/>
      <c r="B15" s="15">
        <f>100*5000</f>
        <v>500000</v>
      </c>
      <c r="C15" s="15"/>
      <c r="D15" s="15"/>
      <c r="E15" s="16"/>
      <c r="F15" s="16"/>
      <c r="G15" s="16"/>
      <c r="H15" s="15">
        <f t="shared" si="0"/>
        <v>500000</v>
      </c>
    </row>
    <row r="16" spans="1:8">
      <c r="A16" s="14" t="s">
        <v>21</v>
      </c>
      <c r="B16" s="15" t="s">
        <v>22</v>
      </c>
      <c r="C16" s="15"/>
      <c r="D16" s="15"/>
      <c r="E16" s="16"/>
      <c r="F16" s="16"/>
      <c r="G16" s="16"/>
      <c r="H16" s="15"/>
    </row>
    <row r="17" spans="1:8" ht="15.75">
      <c r="A17" s="14"/>
      <c r="B17" s="15">
        <f>25*7*24*10</f>
        <v>42000</v>
      </c>
      <c r="C17" s="15"/>
      <c r="D17" s="15"/>
      <c r="E17" s="16"/>
      <c r="F17" s="16"/>
      <c r="G17" s="16"/>
      <c r="H17" s="15">
        <f t="shared" si="0"/>
        <v>42000</v>
      </c>
    </row>
    <row r="18" spans="1:8">
      <c r="A18" s="14" t="s">
        <v>23</v>
      </c>
      <c r="B18" s="15" t="s">
        <v>24</v>
      </c>
      <c r="C18" s="15" t="s">
        <v>25</v>
      </c>
      <c r="D18" s="15" t="s">
        <v>26</v>
      </c>
      <c r="E18" s="16"/>
      <c r="F18" s="16"/>
      <c r="G18" s="16"/>
      <c r="H18" s="15"/>
    </row>
    <row r="19" spans="1:8" ht="15.75">
      <c r="A19" s="14"/>
      <c r="B19" s="15">
        <f>0.95*1724</f>
        <v>1637.8</v>
      </c>
      <c r="C19" s="15">
        <f>6.41*1724</f>
        <v>11050.84</v>
      </c>
      <c r="D19" s="15">
        <f>1.3*1720</f>
        <v>2236</v>
      </c>
      <c r="E19" s="16"/>
      <c r="F19" s="16"/>
      <c r="G19" s="16"/>
      <c r="H19" s="15">
        <f t="shared" si="0"/>
        <v>14924.64</v>
      </c>
    </row>
    <row r="20" spans="1:8">
      <c r="A20" s="17" t="s">
        <v>27</v>
      </c>
      <c r="B20" s="15" t="s">
        <v>28</v>
      </c>
      <c r="C20" s="15"/>
      <c r="D20" s="15"/>
      <c r="E20" s="16"/>
      <c r="F20" s="16"/>
      <c r="G20" s="16"/>
      <c r="H20" s="15"/>
    </row>
    <row r="21" spans="1:8" ht="15.75">
      <c r="A21" s="5" t="s">
        <v>29</v>
      </c>
      <c r="B21" s="24"/>
      <c r="C21" s="24"/>
      <c r="D21" s="24"/>
      <c r="E21" s="25"/>
      <c r="F21" s="25"/>
      <c r="G21" s="25"/>
      <c r="H21" s="24"/>
    </row>
    <row r="22" spans="1:8">
      <c r="A22" s="4" t="s">
        <v>30</v>
      </c>
      <c r="B22" s="22"/>
      <c r="C22" s="22"/>
      <c r="D22" s="22"/>
      <c r="E22" s="23"/>
      <c r="F22" s="23"/>
      <c r="G22" s="23"/>
      <c r="H22" s="22"/>
    </row>
    <row r="23" spans="1:8">
      <c r="A23" s="4" t="s">
        <v>31</v>
      </c>
      <c r="B23" s="22"/>
      <c r="C23" s="22"/>
      <c r="D23" s="22"/>
      <c r="E23" s="23"/>
      <c r="F23" s="23"/>
      <c r="G23" s="23"/>
      <c r="H23" s="22"/>
    </row>
    <row r="24" spans="1:8">
      <c r="A24" s="4" t="s">
        <v>32</v>
      </c>
      <c r="B24" s="22">
        <v>32500</v>
      </c>
      <c r="C24" s="22"/>
      <c r="D24" s="22"/>
      <c r="E24" s="23"/>
      <c r="F24" s="23"/>
      <c r="G24" s="23"/>
      <c r="H24" s="22">
        <f t="shared" si="0"/>
        <v>32500</v>
      </c>
    </row>
    <row r="25" spans="1:8" ht="30">
      <c r="A25" s="4" t="s">
        <v>33</v>
      </c>
      <c r="B25" s="22"/>
      <c r="C25" s="22"/>
      <c r="D25" s="22"/>
      <c r="E25" s="23"/>
      <c r="F25" s="23"/>
      <c r="G25" s="23"/>
      <c r="H25" s="22"/>
    </row>
    <row r="26" spans="1:8" ht="15.75">
      <c r="A26" s="7" t="s">
        <v>34</v>
      </c>
      <c r="B26" s="28"/>
      <c r="C26" s="28"/>
      <c r="D26" s="28"/>
      <c r="E26" s="29"/>
      <c r="F26" s="29"/>
      <c r="G26" s="29"/>
      <c r="H26" s="28"/>
    </row>
    <row r="27" spans="1:8">
      <c r="A27" s="6" t="s">
        <v>35</v>
      </c>
      <c r="B27" s="26">
        <v>50000</v>
      </c>
      <c r="C27" s="26"/>
      <c r="D27" s="26"/>
      <c r="E27" s="27"/>
      <c r="F27" s="27"/>
      <c r="G27" s="27"/>
      <c r="H27" s="26">
        <f t="shared" si="0"/>
        <v>50000</v>
      </c>
    </row>
    <row r="28" spans="1:8" ht="15.75">
      <c r="A28" s="6"/>
      <c r="B28" s="26" t="s">
        <v>36</v>
      </c>
      <c r="C28" s="26" t="s">
        <v>37</v>
      </c>
      <c r="D28" s="26" t="s">
        <v>38</v>
      </c>
      <c r="E28" s="27"/>
      <c r="F28" s="27"/>
      <c r="G28" s="27"/>
      <c r="H28" s="26"/>
    </row>
    <row r="29" spans="1:8" ht="30">
      <c r="A29" s="6" t="s">
        <v>39</v>
      </c>
      <c r="B29" s="26">
        <v>2000</v>
      </c>
      <c r="C29" s="26">
        <v>500000</v>
      </c>
      <c r="D29" s="26">
        <v>20000</v>
      </c>
      <c r="E29" s="27"/>
      <c r="F29" s="27"/>
      <c r="G29" s="27"/>
      <c r="H29" s="26">
        <f t="shared" si="0"/>
        <v>522000</v>
      </c>
    </row>
    <row r="30" spans="1:8" ht="30">
      <c r="A30" s="6" t="s">
        <v>40</v>
      </c>
      <c r="B30" s="26" t="s">
        <v>41</v>
      </c>
      <c r="C30" s="26" t="s">
        <v>42</v>
      </c>
      <c r="D30" s="26" t="s">
        <v>43</v>
      </c>
      <c r="E30" s="27"/>
      <c r="F30" s="27"/>
      <c r="G30" s="27"/>
      <c r="H30" s="26"/>
    </row>
    <row r="31" spans="1:8">
      <c r="A31" s="27"/>
      <c r="B31" s="26">
        <v>10000</v>
      </c>
      <c r="C31" s="26">
        <v>2000</v>
      </c>
      <c r="D31" s="26">
        <v>1200</v>
      </c>
      <c r="E31" s="27"/>
      <c r="F31" s="27"/>
      <c r="G31" s="27"/>
      <c r="H31" s="26">
        <f t="shared" si="0"/>
        <v>13200</v>
      </c>
    </row>
    <row r="32" spans="1:8">
      <c r="A32" s="27"/>
      <c r="B32" s="26"/>
      <c r="C32" s="26"/>
      <c r="D32" s="26"/>
      <c r="E32" s="27"/>
      <c r="F32" s="27"/>
      <c r="G32" s="27"/>
      <c r="H32" s="26"/>
    </row>
    <row r="33" spans="1:8">
      <c r="A33" s="6" t="s">
        <v>44</v>
      </c>
      <c r="B33" s="26"/>
      <c r="C33" s="26"/>
      <c r="D33" s="26"/>
      <c r="E33" s="27"/>
      <c r="F33" s="27"/>
      <c r="G33" s="27"/>
      <c r="H33" s="26"/>
    </row>
    <row r="34" spans="1:8">
      <c r="A34" s="6" t="s">
        <v>45</v>
      </c>
      <c r="B34" s="26"/>
      <c r="C34" s="26"/>
      <c r="D34" s="26"/>
      <c r="E34" s="27"/>
      <c r="F34" s="27"/>
      <c r="G34" s="27"/>
      <c r="H34" s="26"/>
    </row>
    <row r="35" spans="1:8">
      <c r="A35" s="6" t="s">
        <v>46</v>
      </c>
      <c r="B35" s="27" t="s">
        <v>47</v>
      </c>
      <c r="C35" s="26" t="s">
        <v>48</v>
      </c>
      <c r="D35" s="26" t="s">
        <v>49</v>
      </c>
      <c r="E35" s="27"/>
      <c r="F35" s="27"/>
      <c r="G35" s="27"/>
      <c r="H35" s="26"/>
    </row>
    <row r="36" spans="1:8" ht="15.75">
      <c r="A36" s="6"/>
      <c r="B36" s="26">
        <f>(40+400+182)*40</f>
        <v>24880</v>
      </c>
      <c r="C36" s="26">
        <f>1200</f>
        <v>1200</v>
      </c>
      <c r="D36" s="26">
        <f>8650.6</f>
        <v>8650.6</v>
      </c>
      <c r="E36" s="27"/>
      <c r="F36" s="27"/>
      <c r="G36" s="27"/>
      <c r="H36" s="26">
        <f t="shared" si="0"/>
        <v>34730.6</v>
      </c>
    </row>
    <row r="37" spans="1:8">
      <c r="A37" s="6" t="s">
        <v>50</v>
      </c>
      <c r="B37" s="26"/>
      <c r="C37" s="26"/>
      <c r="D37" s="26"/>
      <c r="E37" s="27"/>
      <c r="F37" s="27"/>
      <c r="G37" s="27"/>
      <c r="H37" s="26"/>
    </row>
    <row r="38" spans="1:8" ht="15.75">
      <c r="A38" s="33" t="s">
        <v>51</v>
      </c>
      <c r="B38" s="34"/>
      <c r="C38" s="34"/>
      <c r="D38" s="34"/>
      <c r="E38" s="35"/>
      <c r="F38" s="35"/>
      <c r="G38" s="35"/>
      <c r="H38" s="34"/>
    </row>
    <row r="39" spans="1:8" ht="30">
      <c r="A39" s="30" t="s">
        <v>52</v>
      </c>
      <c r="B39" s="31"/>
      <c r="C39" s="31"/>
      <c r="D39" s="31"/>
      <c r="E39" s="32"/>
      <c r="F39" s="32"/>
      <c r="G39" s="32"/>
      <c r="H39" s="31"/>
    </row>
    <row r="40" spans="1:8" ht="30">
      <c r="A40" s="30" t="s">
        <v>53</v>
      </c>
      <c r="B40" s="31"/>
      <c r="C40" s="31"/>
      <c r="D40" s="31"/>
      <c r="E40" s="32"/>
      <c r="F40" s="32"/>
      <c r="G40" s="32"/>
      <c r="H40" s="31"/>
    </row>
    <row r="41" spans="1:8">
      <c r="A41" s="30" t="s">
        <v>54</v>
      </c>
      <c r="B41" s="31"/>
      <c r="C41" s="31"/>
      <c r="D41" s="31"/>
      <c r="E41" s="32"/>
      <c r="F41" s="32"/>
      <c r="G41" s="32"/>
      <c r="H41" s="31"/>
    </row>
    <row r="42" spans="1:8" ht="75">
      <c r="A42" s="30" t="s">
        <v>55</v>
      </c>
      <c r="B42" s="31"/>
      <c r="C42" s="31"/>
      <c r="D42" s="31"/>
      <c r="E42" s="32"/>
      <c r="F42" s="32"/>
      <c r="G42" s="32"/>
      <c r="H42" s="31"/>
    </row>
    <row r="43" spans="1:8">
      <c r="A43" s="1"/>
    </row>
    <row r="44" spans="1:8" ht="67.5" customHeight="1">
      <c r="A44" s="1"/>
      <c r="G44" s="37" t="s">
        <v>56</v>
      </c>
      <c r="H44" s="36">
        <f>SUM(H2:H43)</f>
        <v>1249012.8400000001</v>
      </c>
    </row>
    <row r="45" spans="1:8" ht="15.75" customHeight="1">
      <c r="A45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1B9587-9746-49B1-A886-6EF2D50E6DDC}">
  <dimension ref="A1:F3"/>
  <sheetViews>
    <sheetView workbookViewId="0">
      <selection activeCell="E3" sqref="E3"/>
    </sheetView>
  </sheetViews>
  <sheetFormatPr defaultRowHeight="15"/>
  <sheetData>
    <row r="1" spans="1:6">
      <c r="A1" t="s">
        <v>57</v>
      </c>
    </row>
    <row r="2" spans="1:6">
      <c r="A2" t="s">
        <v>58</v>
      </c>
      <c r="B2" t="s">
        <v>59</v>
      </c>
      <c r="C2" t="s">
        <v>60</v>
      </c>
      <c r="D2" t="s">
        <v>61</v>
      </c>
    </row>
    <row r="3" spans="1:6">
      <c r="A3">
        <f>35*3</f>
        <v>105</v>
      </c>
      <c r="B3">
        <v>34</v>
      </c>
      <c r="C3">
        <f>480+440+300</f>
        <v>1220</v>
      </c>
      <c r="D3">
        <f>165+200</f>
        <v>365</v>
      </c>
      <c r="E3">
        <f>SUM(A3:D3)</f>
        <v>1724</v>
      </c>
      <c r="F3" t="s">
        <v>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Hugo De Vincenz</cp:lastModifiedBy>
  <cp:revision/>
  <dcterms:created xsi:type="dcterms:W3CDTF">2021-05-26T13:37:41Z</dcterms:created>
  <dcterms:modified xsi:type="dcterms:W3CDTF">2021-05-26T15:49:54Z</dcterms:modified>
  <cp:category/>
  <cp:contentStatus/>
</cp:coreProperties>
</file>